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firstSheet="8" activeTab="8"/>
  </bookViews>
  <sheets>
    <sheet name="Аленка" sheetId="1" r:id="rId1"/>
    <sheet name="Радуга" sheetId="2" r:id="rId2"/>
    <sheet name="Сказка" sheetId="3" r:id="rId3"/>
    <sheet name="Росинка" sheetId="4" r:id="rId4"/>
    <sheet name="Улыбка" sheetId="5" r:id="rId5"/>
    <sheet name="Ласточка" sheetId="6" r:id="rId6"/>
    <sheet name="Родничок" sheetId="7" r:id="rId7"/>
    <sheet name="Малышок" sheetId="8" r:id="rId8"/>
    <sheet name="Сфера" sheetId="20" r:id="rId9"/>
  </sheets>
  <definedNames>
    <definedName name="_xlnm.Print_Area" localSheetId="2">Сказка!$A$1:$I$18</definedName>
  </definedNames>
  <calcPr calcId="162913"/>
</workbook>
</file>

<file path=xl/calcChain.xml><?xml version="1.0" encoding="utf-8"?>
<calcChain xmlns="http://schemas.openxmlformats.org/spreadsheetml/2006/main">
  <c r="H9" i="20" l="1"/>
  <c r="G9" i="20"/>
  <c r="F9" i="20" l="1"/>
  <c r="H14" i="1" l="1"/>
  <c r="G14" i="1"/>
  <c r="H12" i="8" l="1"/>
  <c r="G12" i="8"/>
  <c r="H14" i="7"/>
  <c r="G14" i="7"/>
  <c r="H14" i="6"/>
  <c r="G14" i="6"/>
  <c r="H14" i="5"/>
  <c r="G14" i="5"/>
  <c r="H14" i="4"/>
  <c r="G14" i="4"/>
  <c r="G13" i="3"/>
  <c r="F13" i="3"/>
  <c r="G14" i="2"/>
  <c r="F14" i="2"/>
</calcChain>
</file>

<file path=xl/sharedStrings.xml><?xml version="1.0" encoding="utf-8"?>
<sst xmlns="http://schemas.openxmlformats.org/spreadsheetml/2006/main" count="204" uniqueCount="59">
  <si>
    <t>Наименование учреждения</t>
  </si>
  <si>
    <t>№ п/п</t>
  </si>
  <si>
    <t>Дата авансового отчета</t>
  </si>
  <si>
    <t>№ авансового отчета</t>
  </si>
  <si>
    <t>Ф.И.О. работника</t>
  </si>
  <si>
    <t>Исполнитель</t>
  </si>
  <si>
    <t>Дата</t>
  </si>
  <si>
    <t>Наименование пункта пересечения государственной границы РФ при поездке за границу</t>
  </si>
  <si>
    <t>Начисление страховых взносов на проезд членов семей  работников к месту проведения отпуска и обратно по  Федеральному закону 212-ФЗ п.7 ч.1 ст.9</t>
  </si>
  <si>
    <t>за период</t>
  </si>
  <si>
    <t>с 01.01.2015 по 31.03.2015</t>
  </si>
  <si>
    <t>Иванова Галина Петровна</t>
  </si>
  <si>
    <t>г.Екатеринбург (т.к. вылет за границу с екатеринбурга до анталии</t>
  </si>
  <si>
    <t>Петров Андрей Иванович</t>
  </si>
  <si>
    <t>нет</t>
  </si>
  <si>
    <t>Сумма подлежащая  обложению страховыми взносами (билеты иждивенца)</t>
  </si>
  <si>
    <t>Сумма авансового отчета-всего</t>
  </si>
  <si>
    <t>Сидорова Надежда Анатольевна</t>
  </si>
  <si>
    <t>г.Москва (т.к. вылет за границу с москвы до египта</t>
  </si>
  <si>
    <t>ИТОГО с 01.03.2015 по 31.03.2015г.:</t>
  </si>
  <si>
    <t>(2 чел.*30000)</t>
  </si>
  <si>
    <t>Форма предоставляется ежемесячно по состоянию на отчетную дату (с 01 по 31)- в срок до 01 числа каждого масяца, оплата налогов согласно таблицы от расчетного отдела до 15 числа месяца следующего за отчетным.</t>
  </si>
  <si>
    <t>Принял</t>
  </si>
  <si>
    <t>дата</t>
  </si>
  <si>
    <t>пример заполнения</t>
  </si>
  <si>
    <t>Аленка</t>
  </si>
  <si>
    <t>Радуга</t>
  </si>
  <si>
    <t>Росинка</t>
  </si>
  <si>
    <t>Улыбка</t>
  </si>
  <si>
    <t>Ласточка</t>
  </si>
  <si>
    <t>Малышок</t>
  </si>
  <si>
    <t>Родничок</t>
  </si>
  <si>
    <t>Трушникова Ольга Ивановна</t>
  </si>
  <si>
    <t>г.Екатеринбург (т.к. вылет за границу с Екатеринбурга до Анталии)</t>
  </si>
  <si>
    <t>с 01.01.2015 по 30.06.2015</t>
  </si>
  <si>
    <t>ИТОГО с 01.01.2015 по 30.06.2015г.:</t>
  </si>
  <si>
    <t>Новикова А.Р</t>
  </si>
  <si>
    <t>Файзуллина Валентина Александровна</t>
  </si>
  <si>
    <t>г.Екатеринбург (т.к. вылет за границу с Екатеринбурга до Даламана</t>
  </si>
  <si>
    <t>Кисельман Галина Федоровна</t>
  </si>
  <si>
    <t>с 01.01.2015 по 31.12.2015</t>
  </si>
  <si>
    <t>Старикова С.В.</t>
  </si>
  <si>
    <t>ИТОГО с 01.03.2015 по 31.12.2015г.:</t>
  </si>
  <si>
    <t>Гаврилаш Т.В.</t>
  </si>
  <si>
    <t>г.Екатеринбург (т.к. вылет за границу с г.Екатеринбурга до г.Анталия</t>
  </si>
  <si>
    <t xml:space="preserve">Сумма подлежащая  обложению страховыми взносами сотрудника </t>
  </si>
  <si>
    <t>г.Екатеринбург (т.к. вылет за границу с г. Екатеринбурга до г.Анталия)</t>
  </si>
  <si>
    <t>МАДОУ  д/с "Сказка"</t>
  </si>
  <si>
    <t>Орловская Л.Г.</t>
  </si>
  <si>
    <t>Кривоногова Ольга Николаевна</t>
  </si>
  <si>
    <t>Шерстнева Любовь Алексеевна</t>
  </si>
  <si>
    <t>Иванова Галина Владимировна</t>
  </si>
  <si>
    <t>г.Москва (т.к. вылет за границу с г.Москвы до Анталии)</t>
  </si>
  <si>
    <t>Сумма подлежащая  обложению страховыми взносами сотрудника</t>
  </si>
  <si>
    <t>Начисление страховых взносов на проезд работников и членов семьи к месту проведения отпуска и обратно ст. 419 п.1 п.п.2, ст. 422 п.1,п.п.7</t>
  </si>
  <si>
    <t>Сумма подлежащая  обложению страховыми взносами работника</t>
  </si>
  <si>
    <t>Сумма подлежащая  обложению страховыми взносами члена семьи</t>
  </si>
  <si>
    <t>Сумма подлежащая  обложению страховыми взносами всего</t>
  </si>
  <si>
    <t>ИТОГО с  по 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</si>
</sst>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4" fontId="0" fillId="0" borderId="1" xfId="0" applyNumberFormat="1" applyBorder="1" applyAlignment="1">
      <alignment horizontal="center" wrapText="1"/>
    </xf>
    <xf numFmtId="4" fontId="0" fillId="0" borderId="1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/>
    <xf numFmtId="0" fontId="0" fillId="0" borderId="0" xfId="0" applyBorder="1" applyAlignment="1">
      <alignment horizontal="center"/>
    </xf>
    <xf numFmtId="0" fontId="0" fillId="0" borderId="1" xfId="0" applyFont="1" applyBorder="1" applyAlignment="1">
      <alignment horizontal="center" wrapText="1"/>
    </xf>
    <xf numFmtId="0" fontId="0" fillId="0" borderId="3" xfId="0" applyFont="1" applyBorder="1" applyAlignment="1">
      <alignment wrapText="1"/>
    </xf>
    <xf numFmtId="0" fontId="0" fillId="0" borderId="3" xfId="0" applyBorder="1" applyAlignment="1">
      <alignment wrapText="1"/>
    </xf>
    <xf numFmtId="1" fontId="0" fillId="0" borderId="1" xfId="0" applyNumberFormat="1" applyFont="1" applyBorder="1" applyAlignment="1">
      <alignment horizontal="center" wrapText="1"/>
    </xf>
    <xf numFmtId="0" fontId="0" fillId="0" borderId="3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14" fontId="2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4" fontId="2" fillId="0" borderId="1" xfId="0" applyNumberFormat="1" applyFont="1" applyBorder="1" applyAlignment="1">
      <alignment horizontal="center" wrapText="1"/>
    </xf>
    <xf numFmtId="4" fontId="1" fillId="0" borderId="1" xfId="0" applyNumberFormat="1" applyFont="1" applyBorder="1" applyAlignment="1">
      <alignment horizontal="center" wrapText="1"/>
    </xf>
    <xf numFmtId="0" fontId="0" fillId="2" borderId="1" xfId="0" applyFont="1" applyFill="1" applyBorder="1" applyAlignment="1">
      <alignment wrapText="1"/>
    </xf>
    <xf numFmtId="14" fontId="0" fillId="2" borderId="1" xfId="0" applyNumberFormat="1" applyFont="1" applyFill="1" applyBorder="1" applyAlignment="1">
      <alignment wrapText="1"/>
    </xf>
    <xf numFmtId="0" fontId="0" fillId="2" borderId="1" xfId="0" applyFont="1" applyFill="1" applyBorder="1" applyAlignment="1">
      <alignment horizontal="center" wrapText="1"/>
    </xf>
    <xf numFmtId="4" fontId="0" fillId="2" borderId="1" xfId="0" applyNumberFormat="1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14" fontId="4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4" fontId="4" fillId="0" borderId="1" xfId="0" applyNumberFormat="1" applyFont="1" applyBorder="1" applyAlignment="1">
      <alignment horizontal="center" wrapText="1"/>
    </xf>
    <xf numFmtId="2" fontId="0" fillId="0" borderId="0" xfId="0" applyNumberFormat="1" applyAlignment="1">
      <alignment horizontal="left" wrapText="1"/>
    </xf>
    <xf numFmtId="0" fontId="0" fillId="0" borderId="0" xfId="0" applyAlignment="1">
      <alignment horizontal="right"/>
    </xf>
    <xf numFmtId="14" fontId="0" fillId="0" borderId="0" xfId="0" applyNumberFormat="1"/>
    <xf numFmtId="0" fontId="0" fillId="0" borderId="1" xfId="0" applyFont="1" applyBorder="1" applyAlignment="1">
      <alignment wrapText="1"/>
    </xf>
    <xf numFmtId="14" fontId="0" fillId="0" borderId="1" xfId="0" applyNumberFormat="1" applyFont="1" applyBorder="1" applyAlignment="1">
      <alignment wrapText="1"/>
    </xf>
    <xf numFmtId="2" fontId="0" fillId="0" borderId="0" xfId="0" applyNumberFormat="1" applyAlignment="1">
      <alignment horizontal="left" wrapText="1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4" fontId="8" fillId="0" borderId="1" xfId="0" applyNumberFormat="1" applyFont="1" applyBorder="1" applyAlignment="1">
      <alignment horizontal="center" wrapText="1"/>
    </xf>
    <xf numFmtId="0" fontId="4" fillId="0" borderId="1" xfId="0" applyFont="1" applyBorder="1"/>
    <xf numFmtId="14" fontId="4" fillId="0" borderId="1" xfId="0" applyNumberFormat="1" applyFont="1" applyBorder="1"/>
    <xf numFmtId="14" fontId="0" fillId="0" borderId="0" xfId="0" applyNumberFormat="1" applyAlignment="1">
      <alignment horizontal="left"/>
    </xf>
    <xf numFmtId="4" fontId="4" fillId="0" borderId="1" xfId="0" applyNumberFormat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right"/>
    </xf>
    <xf numFmtId="2" fontId="0" fillId="0" borderId="0" xfId="0" applyNumberFormat="1" applyAlignment="1">
      <alignment horizontal="left" wrapText="1"/>
    </xf>
    <xf numFmtId="49" fontId="4" fillId="0" borderId="1" xfId="0" applyNumberFormat="1" applyFont="1" applyBorder="1" applyAlignment="1">
      <alignment horizontal="center" wrapText="1"/>
    </xf>
    <xf numFmtId="0" fontId="7" fillId="0" borderId="4" xfId="0" applyFont="1" applyBorder="1" applyAlignment="1">
      <alignment wrapText="1"/>
    </xf>
    <xf numFmtId="4" fontId="5" fillId="0" borderId="1" xfId="0" applyNumberFormat="1" applyFont="1" applyBorder="1" applyAlignment="1">
      <alignment horizontal="center" wrapText="1"/>
    </xf>
    <xf numFmtId="2" fontId="4" fillId="0" borderId="1" xfId="0" applyNumberFormat="1" applyFont="1" applyBorder="1" applyAlignment="1">
      <alignment horizontal="center" wrapText="1"/>
    </xf>
    <xf numFmtId="2" fontId="7" fillId="0" borderId="1" xfId="0" applyNumberFormat="1" applyFont="1" applyBorder="1" applyAlignment="1">
      <alignment horizontal="center" wrapText="1"/>
    </xf>
    <xf numFmtId="0" fontId="2" fillId="0" borderId="0" xfId="0" applyFont="1"/>
    <xf numFmtId="0" fontId="5" fillId="0" borderId="3" xfId="0" applyFont="1" applyBorder="1" applyAlignment="1">
      <alignment horizontal="right" wrapText="1"/>
    </xf>
    <xf numFmtId="0" fontId="5" fillId="0" borderId="4" xfId="0" applyFont="1" applyBorder="1" applyAlignment="1">
      <alignment horizontal="right" wrapText="1"/>
    </xf>
    <xf numFmtId="0" fontId="5" fillId="0" borderId="5" xfId="0" applyFont="1" applyBorder="1" applyAlignment="1">
      <alignment horizontal="right" wrapText="1"/>
    </xf>
    <xf numFmtId="2" fontId="0" fillId="0" borderId="0" xfId="0" applyNumberFormat="1" applyAlignment="1">
      <alignment horizontal="left" wrapText="1"/>
    </xf>
    <xf numFmtId="0" fontId="0" fillId="0" borderId="0" xfId="0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0" xfId="0" applyAlignment="1">
      <alignment horizontal="right"/>
    </xf>
    <xf numFmtId="0" fontId="6" fillId="2" borderId="3" xfId="0" applyFont="1" applyFill="1" applyBorder="1" applyAlignment="1">
      <alignment horizontal="right" wrapText="1"/>
    </xf>
    <xf numFmtId="0" fontId="6" fillId="2" borderId="4" xfId="0" applyFont="1" applyFill="1" applyBorder="1" applyAlignment="1">
      <alignment horizontal="right" wrapText="1"/>
    </xf>
    <xf numFmtId="0" fontId="6" fillId="2" borderId="5" xfId="0" applyFont="1" applyFill="1" applyBorder="1" applyAlignment="1">
      <alignment horizontal="right" wrapText="1"/>
    </xf>
    <xf numFmtId="0" fontId="3" fillId="0" borderId="3" xfId="0" applyFont="1" applyBorder="1" applyAlignment="1">
      <alignment horizontal="right" wrapText="1"/>
    </xf>
    <xf numFmtId="0" fontId="3" fillId="0" borderId="4" xfId="0" applyFont="1" applyBorder="1" applyAlignment="1">
      <alignment horizontal="right" wrapText="1"/>
    </xf>
    <xf numFmtId="0" fontId="3" fillId="0" borderId="5" xfId="0" applyFont="1" applyBorder="1" applyAlignment="1">
      <alignment horizontal="right" wrapText="1"/>
    </xf>
    <xf numFmtId="0" fontId="0" fillId="0" borderId="0" xfId="0" applyAlignment="1">
      <alignment horizontal="left" wrapText="1"/>
    </xf>
    <xf numFmtId="0" fontId="6" fillId="0" borderId="3" xfId="0" applyFont="1" applyBorder="1" applyAlignment="1">
      <alignment horizontal="right" wrapText="1"/>
    </xf>
    <xf numFmtId="0" fontId="6" fillId="0" borderId="4" xfId="0" applyFont="1" applyBorder="1" applyAlignment="1">
      <alignment horizontal="right" wrapText="1"/>
    </xf>
    <xf numFmtId="0" fontId="6" fillId="0" borderId="5" xfId="0" applyFont="1" applyBorder="1" applyAlignment="1">
      <alignment horizontal="right" wrapText="1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8"/>
  <sheetViews>
    <sheetView workbookViewId="0">
      <selection activeCell="F17" sqref="F17"/>
    </sheetView>
  </sheetViews>
  <sheetFormatPr defaultRowHeight="15" x14ac:dyDescent="0.25"/>
  <cols>
    <col min="2" max="2" width="4" customWidth="1"/>
    <col min="3" max="3" width="11.7109375" customWidth="1"/>
    <col min="4" max="4" width="9.85546875" customWidth="1"/>
    <col min="5" max="5" width="19.5703125" customWidth="1"/>
    <col min="6" max="6" width="23.28515625" customWidth="1"/>
    <col min="7" max="7" width="19.140625" customWidth="1"/>
    <col min="8" max="8" width="21.7109375" customWidth="1"/>
    <col min="9" max="9" width="16.140625" customWidth="1"/>
  </cols>
  <sheetData>
    <row r="1" spans="2:9" ht="44.25" customHeight="1" x14ac:dyDescent="0.25">
      <c r="C1" s="55" t="s">
        <v>8</v>
      </c>
      <c r="D1" s="55"/>
      <c r="E1" s="55"/>
      <c r="F1" s="55"/>
      <c r="G1" s="5"/>
      <c r="H1" s="5"/>
      <c r="I1" s="5"/>
    </row>
    <row r="2" spans="2:9" x14ac:dyDescent="0.25">
      <c r="C2" s="5"/>
      <c r="D2" s="5"/>
      <c r="E2" s="5"/>
      <c r="F2" s="5"/>
      <c r="G2" s="5"/>
      <c r="H2" s="5"/>
      <c r="I2" s="5"/>
    </row>
    <row r="3" spans="2:9" x14ac:dyDescent="0.25">
      <c r="B3" s="6" t="s">
        <v>0</v>
      </c>
      <c r="E3" s="36" t="s">
        <v>25</v>
      </c>
      <c r="F3" s="6"/>
      <c r="G3" s="6"/>
      <c r="H3" s="6"/>
    </row>
    <row r="4" spans="2:9" ht="22.5" customHeight="1" x14ac:dyDescent="0.25">
      <c r="B4" s="57" t="s">
        <v>9</v>
      </c>
      <c r="C4" s="57"/>
      <c r="D4" s="56" t="s">
        <v>40</v>
      </c>
      <c r="E4" s="56"/>
      <c r="F4" s="6"/>
      <c r="G4" s="6"/>
      <c r="H4" s="6"/>
    </row>
    <row r="5" spans="2:9" ht="29.25" customHeight="1" x14ac:dyDescent="0.25"/>
    <row r="6" spans="2:9" ht="72.75" customHeight="1" x14ac:dyDescent="0.25">
      <c r="B6" s="8" t="s">
        <v>1</v>
      </c>
      <c r="C6" s="8" t="s">
        <v>2</v>
      </c>
      <c r="D6" s="8" t="s">
        <v>3</v>
      </c>
      <c r="E6" s="9" t="s">
        <v>4</v>
      </c>
      <c r="F6" s="4" t="s">
        <v>7</v>
      </c>
      <c r="G6" s="13" t="s">
        <v>16</v>
      </c>
      <c r="H6" s="2" t="s">
        <v>45</v>
      </c>
    </row>
    <row r="7" spans="2:9" x14ac:dyDescent="0.25">
      <c r="B7" s="8">
        <v>1</v>
      </c>
      <c r="C7" s="8">
        <v>2</v>
      </c>
      <c r="D7" s="8">
        <v>3</v>
      </c>
      <c r="E7" s="8">
        <v>4</v>
      </c>
      <c r="F7" s="8">
        <v>5</v>
      </c>
      <c r="G7" s="8">
        <v>6</v>
      </c>
      <c r="H7" s="8">
        <v>7</v>
      </c>
    </row>
    <row r="8" spans="2:9" ht="60" x14ac:dyDescent="0.25">
      <c r="B8" s="38">
        <v>1</v>
      </c>
      <c r="C8" s="39">
        <v>42214</v>
      </c>
      <c r="D8" s="38"/>
      <c r="E8" s="27" t="s">
        <v>49</v>
      </c>
      <c r="F8" s="27" t="s">
        <v>44</v>
      </c>
      <c r="G8" s="41">
        <v>72437.490000000005</v>
      </c>
      <c r="H8" s="41">
        <v>19339.63</v>
      </c>
    </row>
    <row r="9" spans="2:9" x14ac:dyDescent="0.25">
      <c r="B9" s="25"/>
      <c r="C9" s="26"/>
      <c r="D9" s="25"/>
      <c r="E9" s="27"/>
      <c r="F9" s="27"/>
      <c r="G9" s="28"/>
      <c r="H9" s="28"/>
    </row>
    <row r="10" spans="2:9" x14ac:dyDescent="0.25">
      <c r="B10" s="25"/>
      <c r="C10" s="26"/>
      <c r="D10" s="25"/>
      <c r="E10" s="27"/>
      <c r="F10" s="27"/>
      <c r="G10" s="28"/>
      <c r="H10" s="28"/>
    </row>
    <row r="11" spans="2:9" x14ac:dyDescent="0.25">
      <c r="B11" s="25"/>
      <c r="C11" s="26"/>
      <c r="D11" s="25"/>
      <c r="E11" s="27"/>
      <c r="F11" s="27"/>
      <c r="G11" s="28"/>
      <c r="H11" s="28"/>
    </row>
    <row r="12" spans="2:9" x14ac:dyDescent="0.25">
      <c r="B12" s="25"/>
      <c r="C12" s="25"/>
      <c r="D12" s="25"/>
      <c r="E12" s="27"/>
      <c r="F12" s="27"/>
      <c r="G12" s="28"/>
      <c r="H12" s="28"/>
    </row>
    <row r="13" spans="2:9" x14ac:dyDescent="0.25">
      <c r="B13" s="25"/>
      <c r="C13" s="25"/>
      <c r="D13" s="25"/>
      <c r="E13" s="27"/>
      <c r="F13" s="27"/>
      <c r="G13" s="28"/>
      <c r="H13" s="28"/>
    </row>
    <row r="14" spans="2:9" x14ac:dyDescent="0.25">
      <c r="B14" s="51" t="s">
        <v>42</v>
      </c>
      <c r="C14" s="52"/>
      <c r="D14" s="52"/>
      <c r="E14" s="52"/>
      <c r="F14" s="53"/>
      <c r="G14" s="37">
        <f>G8</f>
        <v>72437.490000000005</v>
      </c>
      <c r="H14" s="37">
        <f>H8</f>
        <v>19339.63</v>
      </c>
    </row>
    <row r="16" spans="2:9" x14ac:dyDescent="0.25">
      <c r="C16" t="s">
        <v>5</v>
      </c>
      <c r="E16" t="s">
        <v>41</v>
      </c>
      <c r="F16" t="s">
        <v>22</v>
      </c>
      <c r="H16" t="s">
        <v>43</v>
      </c>
    </row>
    <row r="17" spans="2:9" x14ac:dyDescent="0.25">
      <c r="C17" t="s">
        <v>6</v>
      </c>
      <c r="E17" s="40">
        <v>42216</v>
      </c>
      <c r="F17" t="s">
        <v>23</v>
      </c>
      <c r="G17" s="40">
        <v>42216</v>
      </c>
    </row>
    <row r="18" spans="2:9" ht="34.5" customHeight="1" x14ac:dyDescent="0.25">
      <c r="B18" s="54" t="s">
        <v>21</v>
      </c>
      <c r="C18" s="54"/>
      <c r="D18" s="54"/>
      <c r="E18" s="54"/>
      <c r="F18" s="54"/>
      <c r="G18" s="54"/>
      <c r="H18" s="54"/>
      <c r="I18" s="54"/>
    </row>
  </sheetData>
  <mergeCells count="5">
    <mergeCell ref="B14:F14"/>
    <mergeCell ref="B18:I18"/>
    <mergeCell ref="C1:F1"/>
    <mergeCell ref="D4:E4"/>
    <mergeCell ref="B4:C4"/>
  </mergeCells>
  <pageMargins left="0" right="0" top="0.74803149606299213" bottom="0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>
      <selection activeCell="D3" sqref="D3"/>
    </sheetView>
  </sheetViews>
  <sheetFormatPr defaultRowHeight="15" x14ac:dyDescent="0.25"/>
  <cols>
    <col min="1" max="1" width="4" customWidth="1"/>
    <col min="2" max="2" width="11.7109375" customWidth="1"/>
    <col min="3" max="3" width="15.5703125" customWidth="1"/>
    <col min="4" max="4" width="19.5703125" customWidth="1"/>
    <col min="5" max="5" width="23.28515625" customWidth="1"/>
    <col min="6" max="6" width="19.140625" customWidth="1"/>
    <col min="7" max="7" width="21.7109375" customWidth="1"/>
    <col min="8" max="8" width="16.140625" customWidth="1"/>
  </cols>
  <sheetData>
    <row r="1" spans="1:8" ht="44.25" customHeight="1" x14ac:dyDescent="0.25">
      <c r="B1" s="55" t="s">
        <v>8</v>
      </c>
      <c r="C1" s="55"/>
      <c r="D1" s="55"/>
      <c r="E1" s="55"/>
      <c r="F1" s="5"/>
      <c r="G1" s="5"/>
      <c r="H1" s="5"/>
    </row>
    <row r="2" spans="1:8" x14ac:dyDescent="0.25">
      <c r="B2" s="5"/>
      <c r="C2" s="5"/>
      <c r="D2" s="5"/>
      <c r="E2" s="5"/>
      <c r="F2" s="5"/>
      <c r="G2" s="5"/>
      <c r="H2" s="5"/>
    </row>
    <row r="3" spans="1:8" x14ac:dyDescent="0.25">
      <c r="A3" s="6" t="s">
        <v>0</v>
      </c>
      <c r="D3" s="35" t="s">
        <v>26</v>
      </c>
      <c r="E3" s="6"/>
      <c r="F3" s="6"/>
      <c r="G3" s="6"/>
    </row>
    <row r="4" spans="1:8" ht="22.5" customHeight="1" x14ac:dyDescent="0.25">
      <c r="A4" s="57" t="s">
        <v>9</v>
      </c>
      <c r="B4" s="57"/>
      <c r="C4" s="56" t="s">
        <v>40</v>
      </c>
      <c r="D4" s="56"/>
      <c r="E4" s="6"/>
      <c r="F4" s="6"/>
      <c r="G4" s="6"/>
    </row>
    <row r="5" spans="1:8" ht="29.25" customHeight="1" x14ac:dyDescent="0.25"/>
    <row r="6" spans="1:8" ht="72.75" customHeight="1" x14ac:dyDescent="0.25">
      <c r="A6" s="8" t="s">
        <v>1</v>
      </c>
      <c r="B6" s="8" t="s">
        <v>2</v>
      </c>
      <c r="C6" s="8" t="s">
        <v>3</v>
      </c>
      <c r="D6" s="9" t="s">
        <v>4</v>
      </c>
      <c r="E6" s="4" t="s">
        <v>7</v>
      </c>
      <c r="F6" s="13" t="s">
        <v>16</v>
      </c>
      <c r="G6" s="2" t="s">
        <v>53</v>
      </c>
    </row>
    <row r="7" spans="1:8" x14ac:dyDescent="0.25">
      <c r="A7" s="8">
        <v>1</v>
      </c>
      <c r="B7" s="8">
        <v>2</v>
      </c>
      <c r="C7" s="8">
        <v>3</v>
      </c>
      <c r="D7" s="12">
        <v>4</v>
      </c>
      <c r="E7" s="11">
        <v>5</v>
      </c>
      <c r="F7" s="12">
        <v>6</v>
      </c>
      <c r="G7" s="2">
        <v>7</v>
      </c>
    </row>
    <row r="8" spans="1:8" x14ac:dyDescent="0.25">
      <c r="A8" s="14"/>
      <c r="B8" s="14"/>
      <c r="C8" s="14"/>
      <c r="D8" s="15"/>
      <c r="E8" s="15"/>
      <c r="F8" s="15"/>
      <c r="G8" s="15"/>
    </row>
    <row r="9" spans="1:8" ht="45" x14ac:dyDescent="0.25">
      <c r="A9" s="21">
        <v>1</v>
      </c>
      <c r="B9" s="22">
        <v>42262</v>
      </c>
      <c r="C9" s="21"/>
      <c r="D9" s="23" t="s">
        <v>51</v>
      </c>
      <c r="E9" s="23" t="s">
        <v>52</v>
      </c>
      <c r="F9" s="24">
        <v>15913.97</v>
      </c>
      <c r="G9" s="24">
        <v>2466.9699999999998</v>
      </c>
    </row>
    <row r="10" spans="1:8" x14ac:dyDescent="0.25">
      <c r="A10" s="21"/>
      <c r="B10" s="22"/>
      <c r="C10" s="21"/>
      <c r="D10" s="23"/>
      <c r="E10" s="23"/>
      <c r="F10" s="24"/>
      <c r="G10" s="24"/>
    </row>
    <row r="11" spans="1:8" x14ac:dyDescent="0.25">
      <c r="A11" s="21"/>
      <c r="B11" s="22"/>
      <c r="C11" s="21"/>
      <c r="D11" s="23"/>
      <c r="E11" s="23"/>
      <c r="F11" s="24"/>
      <c r="G11" s="24"/>
    </row>
    <row r="12" spans="1:8" x14ac:dyDescent="0.25">
      <c r="A12" s="21"/>
      <c r="B12" s="21"/>
      <c r="C12" s="21"/>
      <c r="D12" s="23"/>
      <c r="E12" s="23"/>
      <c r="F12" s="24"/>
      <c r="G12" s="24"/>
    </row>
    <row r="13" spans="1:8" x14ac:dyDescent="0.25">
      <c r="A13" s="21"/>
      <c r="B13" s="21"/>
      <c r="C13" s="21"/>
      <c r="D13" s="23"/>
      <c r="E13" s="23"/>
      <c r="F13" s="24"/>
      <c r="G13" s="24"/>
    </row>
    <row r="14" spans="1:8" x14ac:dyDescent="0.25">
      <c r="A14" s="58" t="s">
        <v>42</v>
      </c>
      <c r="B14" s="59"/>
      <c r="C14" s="59"/>
      <c r="D14" s="59"/>
      <c r="E14" s="60"/>
      <c r="F14" s="24">
        <f>SUM(F9:F13)</f>
        <v>15913.97</v>
      </c>
      <c r="G14" s="24">
        <f>SUM(G9:G13)</f>
        <v>2466.9699999999998</v>
      </c>
    </row>
    <row r="16" spans="1:8" x14ac:dyDescent="0.25">
      <c r="B16" t="s">
        <v>5</v>
      </c>
      <c r="D16" t="s">
        <v>41</v>
      </c>
      <c r="E16" t="s">
        <v>22</v>
      </c>
      <c r="F16" s="43" t="s">
        <v>48</v>
      </c>
    </row>
    <row r="17" spans="1:8" x14ac:dyDescent="0.25">
      <c r="B17" t="s">
        <v>6</v>
      </c>
      <c r="D17" s="31">
        <v>42262</v>
      </c>
      <c r="E17" t="s">
        <v>23</v>
      </c>
      <c r="F17" s="31">
        <v>42262</v>
      </c>
    </row>
    <row r="18" spans="1:8" ht="34.5" customHeight="1" x14ac:dyDescent="0.25">
      <c r="A18" s="54" t="s">
        <v>21</v>
      </c>
      <c r="B18" s="54"/>
      <c r="C18" s="54"/>
      <c r="D18" s="54"/>
      <c r="E18" s="54"/>
      <c r="F18" s="54"/>
      <c r="G18" s="54"/>
      <c r="H18" s="54"/>
    </row>
  </sheetData>
  <mergeCells count="5">
    <mergeCell ref="A18:H18"/>
    <mergeCell ref="B1:E1"/>
    <mergeCell ref="A4:B4"/>
    <mergeCell ref="C4:D4"/>
    <mergeCell ref="A14:E14"/>
  </mergeCells>
  <pageMargins left="0.70866141732283472" right="0.70866141732283472" top="0.74803149606299213" bottom="0.74803149606299213" header="0.31496062992125984" footer="0.31496062992125984"/>
  <pageSetup paperSize="9" scale="9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view="pageBreakPreview" zoomScale="110" zoomScaleNormal="100" zoomScaleSheetLayoutView="110" workbookViewId="0">
      <selection activeCell="A17" sqref="A17:H17"/>
    </sheetView>
  </sheetViews>
  <sheetFormatPr defaultRowHeight="15" x14ac:dyDescent="0.25"/>
  <cols>
    <col min="1" max="1" width="4" customWidth="1"/>
    <col min="2" max="3" width="11.7109375" customWidth="1"/>
    <col min="4" max="4" width="19.5703125" customWidth="1"/>
    <col min="5" max="5" width="23.28515625" customWidth="1"/>
    <col min="6" max="6" width="19.140625" customWidth="1"/>
    <col min="7" max="7" width="21.7109375" customWidth="1"/>
    <col min="8" max="8" width="16.140625" customWidth="1"/>
  </cols>
  <sheetData>
    <row r="1" spans="1:8" ht="44.25" customHeight="1" x14ac:dyDescent="0.25">
      <c r="B1" s="55" t="s">
        <v>8</v>
      </c>
      <c r="C1" s="55"/>
      <c r="D1" s="55"/>
      <c r="E1" s="55"/>
      <c r="F1" s="5"/>
      <c r="G1" s="5"/>
      <c r="H1" s="5"/>
    </row>
    <row r="2" spans="1:8" x14ac:dyDescent="0.25">
      <c r="B2" s="5"/>
      <c r="C2" s="5"/>
      <c r="D2" s="5"/>
      <c r="E2" s="5"/>
      <c r="F2" s="5"/>
      <c r="G2" s="5"/>
      <c r="H2" s="5"/>
    </row>
    <row r="3" spans="1:8" x14ac:dyDescent="0.25">
      <c r="A3" s="6" t="s">
        <v>0</v>
      </c>
      <c r="D3" s="42" t="s">
        <v>47</v>
      </c>
      <c r="E3" s="6"/>
      <c r="F3" s="6"/>
      <c r="G3" s="6"/>
    </row>
    <row r="4" spans="1:8" ht="22.5" customHeight="1" x14ac:dyDescent="0.25">
      <c r="A4" s="57" t="s">
        <v>9</v>
      </c>
      <c r="B4" s="57"/>
      <c r="C4" s="56" t="s">
        <v>40</v>
      </c>
      <c r="D4" s="56"/>
      <c r="E4" s="6"/>
      <c r="F4" s="6"/>
      <c r="G4" s="6"/>
    </row>
    <row r="5" spans="1:8" ht="29.25" customHeight="1" x14ac:dyDescent="0.25"/>
    <row r="6" spans="1:8" ht="72.75" customHeight="1" x14ac:dyDescent="0.25">
      <c r="A6" s="8" t="s">
        <v>1</v>
      </c>
      <c r="B6" s="8" t="s">
        <v>2</v>
      </c>
      <c r="C6" s="8" t="s">
        <v>3</v>
      </c>
      <c r="D6" s="9" t="s">
        <v>4</v>
      </c>
      <c r="E6" s="4" t="s">
        <v>7</v>
      </c>
      <c r="F6" s="13" t="s">
        <v>16</v>
      </c>
      <c r="G6" s="2" t="s">
        <v>15</v>
      </c>
    </row>
    <row r="7" spans="1:8" x14ac:dyDescent="0.25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</row>
    <row r="8" spans="1:8" ht="81" customHeight="1" x14ac:dyDescent="0.25">
      <c r="A8" s="25">
        <v>1</v>
      </c>
      <c r="B8" s="26">
        <v>42219</v>
      </c>
      <c r="C8" s="25"/>
      <c r="D8" s="27" t="s">
        <v>50</v>
      </c>
      <c r="E8" s="27" t="s">
        <v>46</v>
      </c>
      <c r="F8" s="28">
        <v>24519.8</v>
      </c>
      <c r="G8" s="28">
        <v>18532.8</v>
      </c>
    </row>
    <row r="9" spans="1:8" x14ac:dyDescent="0.25">
      <c r="A9" s="16"/>
      <c r="B9" s="17"/>
      <c r="C9" s="16"/>
      <c r="D9" s="18"/>
      <c r="E9" s="18"/>
      <c r="F9" s="28"/>
      <c r="G9" s="28"/>
    </row>
    <row r="10" spans="1:8" x14ac:dyDescent="0.25">
      <c r="A10" s="16"/>
      <c r="B10" s="17"/>
      <c r="C10" s="16"/>
      <c r="D10" s="18"/>
      <c r="E10" s="18"/>
      <c r="F10" s="28"/>
      <c r="G10" s="28"/>
    </row>
    <row r="11" spans="1:8" x14ac:dyDescent="0.25">
      <c r="A11" s="1"/>
      <c r="B11" s="1"/>
      <c r="C11" s="1"/>
      <c r="D11" s="2"/>
      <c r="E11" s="2"/>
      <c r="F11" s="28"/>
      <c r="G11" s="28"/>
    </row>
    <row r="12" spans="1:8" x14ac:dyDescent="0.25">
      <c r="A12" s="1"/>
      <c r="B12" s="1"/>
      <c r="C12" s="1"/>
      <c r="D12" s="2"/>
      <c r="E12" s="2"/>
      <c r="F12" s="28"/>
      <c r="G12" s="28"/>
    </row>
    <row r="13" spans="1:8" x14ac:dyDescent="0.25">
      <c r="A13" s="51" t="s">
        <v>42</v>
      </c>
      <c r="B13" s="52"/>
      <c r="C13" s="52"/>
      <c r="D13" s="52"/>
      <c r="E13" s="53"/>
      <c r="F13" s="28">
        <f>SUM(F8:F12)</f>
        <v>24519.8</v>
      </c>
      <c r="G13" s="28">
        <f>SUM(G8:G12)</f>
        <v>18532.8</v>
      </c>
    </row>
    <row r="15" spans="1:8" x14ac:dyDescent="0.25">
      <c r="B15" t="s">
        <v>5</v>
      </c>
      <c r="D15" t="s">
        <v>41</v>
      </c>
      <c r="E15" t="s">
        <v>22</v>
      </c>
      <c r="F15" t="s">
        <v>48</v>
      </c>
    </row>
    <row r="16" spans="1:8" x14ac:dyDescent="0.25">
      <c r="B16" t="s">
        <v>6</v>
      </c>
      <c r="C16" s="31">
        <v>42222</v>
      </c>
      <c r="E16" t="s">
        <v>23</v>
      </c>
      <c r="F16" s="40">
        <v>42222</v>
      </c>
    </row>
    <row r="17" spans="1:8" ht="34.5" customHeight="1" x14ac:dyDescent="0.25">
      <c r="A17" s="54" t="s">
        <v>21</v>
      </c>
      <c r="B17" s="54"/>
      <c r="C17" s="54"/>
      <c r="D17" s="54"/>
      <c r="E17" s="54"/>
      <c r="F17" s="54"/>
      <c r="G17" s="54"/>
      <c r="H17" s="54"/>
    </row>
  </sheetData>
  <mergeCells count="5">
    <mergeCell ref="A17:H17"/>
    <mergeCell ref="B1:E1"/>
    <mergeCell ref="A4:B4"/>
    <mergeCell ref="C4:D4"/>
    <mergeCell ref="A13:E13"/>
  </mergeCells>
  <pageMargins left="0.70866141732283472" right="0.70866141732283472" top="0.74803149606299213" bottom="0.74803149606299213" header="0.31496062992125984" footer="0.31496062992125984"/>
  <pageSetup paperSize="9" scale="96" orientation="landscape" r:id="rId1"/>
  <colBreaks count="1" manualBreakCount="1">
    <brk id="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opLeftCell="A2" workbookViewId="0">
      <selection activeCell="F12" sqref="F12"/>
    </sheetView>
  </sheetViews>
  <sheetFormatPr defaultRowHeight="15" x14ac:dyDescent="0.25"/>
  <cols>
    <col min="1" max="1" width="4" customWidth="1"/>
    <col min="2" max="2" width="11.7109375" customWidth="1"/>
    <col min="3" max="3" width="7.85546875" customWidth="1"/>
    <col min="4" max="4" width="19.5703125" customWidth="1"/>
    <col min="5" max="5" width="2.85546875" customWidth="1"/>
    <col min="6" max="6" width="23.28515625" customWidth="1"/>
    <col min="7" max="7" width="19.140625" customWidth="1"/>
    <col min="8" max="8" width="21.7109375" customWidth="1"/>
    <col min="9" max="9" width="16.140625" customWidth="1"/>
  </cols>
  <sheetData>
    <row r="1" spans="1:9" ht="44.25" customHeight="1" x14ac:dyDescent="0.25">
      <c r="B1" s="55" t="s">
        <v>8</v>
      </c>
      <c r="C1" s="55"/>
      <c r="D1" s="55"/>
      <c r="E1" s="55"/>
      <c r="F1" s="55"/>
      <c r="G1" s="5"/>
      <c r="H1" s="5"/>
      <c r="I1" s="5"/>
    </row>
    <row r="2" spans="1:9" x14ac:dyDescent="0.25">
      <c r="B2" s="5"/>
      <c r="C2" s="5"/>
      <c r="D2" s="5"/>
      <c r="E2" s="5"/>
      <c r="F2" s="5"/>
      <c r="G2" s="5"/>
      <c r="H2" s="5"/>
      <c r="I2" s="5"/>
    </row>
    <row r="3" spans="1:9" x14ac:dyDescent="0.25">
      <c r="A3" s="6" t="s">
        <v>0</v>
      </c>
      <c r="D3" s="56" t="s">
        <v>27</v>
      </c>
      <c r="E3" s="56"/>
      <c r="F3" s="6"/>
      <c r="G3" s="6"/>
      <c r="H3" s="6"/>
    </row>
    <row r="4" spans="1:9" ht="22.5" customHeight="1" x14ac:dyDescent="0.25">
      <c r="A4" s="57" t="s">
        <v>9</v>
      </c>
      <c r="B4" s="57"/>
      <c r="C4" s="56" t="s">
        <v>10</v>
      </c>
      <c r="D4" s="56"/>
      <c r="E4" s="7"/>
      <c r="F4" s="6"/>
      <c r="G4" s="6"/>
      <c r="H4" s="6"/>
    </row>
    <row r="5" spans="1:9" ht="29.25" customHeight="1" x14ac:dyDescent="0.25"/>
    <row r="6" spans="1:9" ht="72.75" customHeight="1" x14ac:dyDescent="0.25">
      <c r="A6" s="8" t="s">
        <v>1</v>
      </c>
      <c r="B6" s="8" t="s">
        <v>2</v>
      </c>
      <c r="C6" s="8" t="s">
        <v>3</v>
      </c>
      <c r="D6" s="9" t="s">
        <v>4</v>
      </c>
      <c r="E6" s="10"/>
      <c r="F6" s="4" t="s">
        <v>7</v>
      </c>
      <c r="G6" s="13" t="s">
        <v>16</v>
      </c>
      <c r="H6" s="2" t="s">
        <v>15</v>
      </c>
    </row>
    <row r="7" spans="1:9" x14ac:dyDescent="0.25">
      <c r="A7" s="8">
        <v>1</v>
      </c>
      <c r="B7" s="8">
        <v>2</v>
      </c>
      <c r="C7" s="8">
        <v>3</v>
      </c>
      <c r="D7" s="12">
        <v>4</v>
      </c>
      <c r="E7" s="13"/>
      <c r="F7" s="11">
        <v>5</v>
      </c>
      <c r="G7" s="12">
        <v>6</v>
      </c>
      <c r="H7" s="2">
        <v>7</v>
      </c>
    </row>
    <row r="8" spans="1:9" x14ac:dyDescent="0.25">
      <c r="A8" s="14" t="s">
        <v>24</v>
      </c>
      <c r="B8" s="14"/>
      <c r="C8" s="14"/>
      <c r="D8" s="15"/>
      <c r="E8" s="15"/>
      <c r="F8" s="15"/>
      <c r="G8" s="15"/>
      <c r="H8" s="15"/>
    </row>
    <row r="9" spans="1:9" ht="60" x14ac:dyDescent="0.25">
      <c r="A9" s="16">
        <v>1</v>
      </c>
      <c r="B9" s="17">
        <v>42066</v>
      </c>
      <c r="C9" s="16">
        <v>20</v>
      </c>
      <c r="D9" s="18" t="s">
        <v>11</v>
      </c>
      <c r="E9" s="18"/>
      <c r="F9" s="18" t="s">
        <v>12</v>
      </c>
      <c r="G9" s="19">
        <v>60000</v>
      </c>
      <c r="H9" s="19">
        <v>2500</v>
      </c>
    </row>
    <row r="10" spans="1:9" ht="30" x14ac:dyDescent="0.25">
      <c r="A10" s="16">
        <v>2</v>
      </c>
      <c r="B10" s="17">
        <v>42078</v>
      </c>
      <c r="C10" s="16">
        <v>25</v>
      </c>
      <c r="D10" s="18" t="s">
        <v>13</v>
      </c>
      <c r="E10" s="18"/>
      <c r="F10" s="18" t="s">
        <v>14</v>
      </c>
      <c r="G10" s="19">
        <v>35000</v>
      </c>
      <c r="H10" s="19">
        <v>15000</v>
      </c>
    </row>
    <row r="11" spans="1:9" ht="45" x14ac:dyDescent="0.25">
      <c r="A11" s="16">
        <v>3</v>
      </c>
      <c r="B11" s="17">
        <v>42093</v>
      </c>
      <c r="C11" s="16">
        <v>28</v>
      </c>
      <c r="D11" s="18" t="s">
        <v>17</v>
      </c>
      <c r="E11" s="18"/>
      <c r="F11" s="18" t="s">
        <v>18</v>
      </c>
      <c r="G11" s="19">
        <v>100000</v>
      </c>
      <c r="H11" s="19">
        <v>60000</v>
      </c>
      <c r="I11" t="s">
        <v>20</v>
      </c>
    </row>
    <row r="12" spans="1:9" x14ac:dyDescent="0.25">
      <c r="A12" s="1"/>
      <c r="B12" s="1"/>
      <c r="C12" s="1"/>
      <c r="D12" s="2"/>
      <c r="E12" s="2"/>
      <c r="F12" s="2"/>
      <c r="G12" s="3"/>
      <c r="H12" s="3"/>
    </row>
    <row r="13" spans="1:9" x14ac:dyDescent="0.25">
      <c r="A13" s="1"/>
      <c r="B13" s="1"/>
      <c r="C13" s="1"/>
      <c r="D13" s="2"/>
      <c r="E13" s="2"/>
      <c r="F13" s="2"/>
      <c r="G13" s="3"/>
      <c r="H13" s="3"/>
    </row>
    <row r="14" spans="1:9" x14ac:dyDescent="0.25">
      <c r="A14" s="61" t="s">
        <v>19</v>
      </c>
      <c r="B14" s="62"/>
      <c r="C14" s="62"/>
      <c r="D14" s="62"/>
      <c r="E14" s="62"/>
      <c r="F14" s="63"/>
      <c r="G14" s="20">
        <f>SUM(G9:G13)</f>
        <v>195000</v>
      </c>
      <c r="H14" s="20">
        <f>SUM(H9:H13)</f>
        <v>77500</v>
      </c>
    </row>
    <row r="16" spans="1:9" x14ac:dyDescent="0.25">
      <c r="B16" t="s">
        <v>5</v>
      </c>
      <c r="F16" t="s">
        <v>22</v>
      </c>
    </row>
    <row r="17" spans="1:9" x14ac:dyDescent="0.25">
      <c r="B17" t="s">
        <v>6</v>
      </c>
      <c r="F17" t="s">
        <v>23</v>
      </c>
    </row>
    <row r="18" spans="1:9" ht="34.5" customHeight="1" x14ac:dyDescent="0.25">
      <c r="A18" s="54" t="s">
        <v>21</v>
      </c>
      <c r="B18" s="54"/>
      <c r="C18" s="54"/>
      <c r="D18" s="54"/>
      <c r="E18" s="54"/>
      <c r="F18" s="54"/>
      <c r="G18" s="54"/>
      <c r="H18" s="54"/>
      <c r="I18" s="54"/>
    </row>
  </sheetData>
  <mergeCells count="6">
    <mergeCell ref="A18:I18"/>
    <mergeCell ref="B1:F1"/>
    <mergeCell ref="D3:E3"/>
    <mergeCell ref="A4:B4"/>
    <mergeCell ref="C4:D4"/>
    <mergeCell ref="A14:F1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activeCell="F10" sqref="F10"/>
    </sheetView>
  </sheetViews>
  <sheetFormatPr defaultRowHeight="15" x14ac:dyDescent="0.25"/>
  <cols>
    <col min="1" max="1" width="4" customWidth="1"/>
    <col min="2" max="2" width="11.7109375" customWidth="1"/>
    <col min="3" max="3" width="7.85546875" customWidth="1"/>
    <col min="4" max="4" width="19.5703125" customWidth="1"/>
    <col min="5" max="5" width="2.42578125" customWidth="1"/>
    <col min="6" max="6" width="23.28515625" customWidth="1"/>
    <col min="7" max="7" width="19.140625" customWidth="1"/>
    <col min="8" max="8" width="21.7109375" customWidth="1"/>
    <col min="9" max="9" width="16.140625" customWidth="1"/>
  </cols>
  <sheetData>
    <row r="1" spans="1:9" ht="44.25" customHeight="1" x14ac:dyDescent="0.25">
      <c r="B1" s="55" t="s">
        <v>8</v>
      </c>
      <c r="C1" s="55"/>
      <c r="D1" s="55"/>
      <c r="E1" s="55"/>
      <c r="F1" s="55"/>
      <c r="G1" s="5"/>
      <c r="H1" s="5"/>
      <c r="I1" s="5"/>
    </row>
    <row r="2" spans="1:9" x14ac:dyDescent="0.25">
      <c r="B2" s="5"/>
      <c r="C2" s="5"/>
      <c r="D2" s="5"/>
      <c r="E2" s="5"/>
      <c r="F2" s="5"/>
      <c r="G2" s="5"/>
      <c r="H2" s="5"/>
      <c r="I2" s="5"/>
    </row>
    <row r="3" spans="1:9" x14ac:dyDescent="0.25">
      <c r="A3" s="6" t="s">
        <v>0</v>
      </c>
      <c r="D3" s="56" t="s">
        <v>28</v>
      </c>
      <c r="E3" s="56"/>
      <c r="F3" s="6"/>
      <c r="G3" s="6"/>
      <c r="H3" s="6"/>
    </row>
    <row r="4" spans="1:9" ht="22.5" customHeight="1" x14ac:dyDescent="0.25">
      <c r="A4" s="57" t="s">
        <v>9</v>
      </c>
      <c r="B4" s="57"/>
      <c r="C4" s="56" t="s">
        <v>10</v>
      </c>
      <c r="D4" s="56"/>
      <c r="E4" s="7"/>
      <c r="F4" s="6"/>
      <c r="G4" s="6"/>
      <c r="H4" s="6"/>
    </row>
    <row r="5" spans="1:9" ht="29.25" customHeight="1" x14ac:dyDescent="0.25"/>
    <row r="6" spans="1:9" ht="72.75" customHeight="1" x14ac:dyDescent="0.25">
      <c r="A6" s="8" t="s">
        <v>1</v>
      </c>
      <c r="B6" s="8" t="s">
        <v>2</v>
      </c>
      <c r="C6" s="8" t="s">
        <v>3</v>
      </c>
      <c r="D6" s="9" t="s">
        <v>4</v>
      </c>
      <c r="E6" s="10"/>
      <c r="F6" s="4" t="s">
        <v>7</v>
      </c>
      <c r="G6" s="13" t="s">
        <v>16</v>
      </c>
      <c r="H6" s="2" t="s">
        <v>15</v>
      </c>
    </row>
    <row r="7" spans="1:9" x14ac:dyDescent="0.25">
      <c r="A7" s="8">
        <v>1</v>
      </c>
      <c r="B7" s="8">
        <v>2</v>
      </c>
      <c r="C7" s="8">
        <v>3</v>
      </c>
      <c r="D7" s="12">
        <v>4</v>
      </c>
      <c r="E7" s="13"/>
      <c r="F7" s="11">
        <v>5</v>
      </c>
      <c r="G7" s="12">
        <v>6</v>
      </c>
      <c r="H7" s="2">
        <v>7</v>
      </c>
    </row>
    <row r="8" spans="1:9" x14ac:dyDescent="0.25">
      <c r="A8" s="14" t="s">
        <v>24</v>
      </c>
      <c r="B8" s="14"/>
      <c r="C8" s="14"/>
      <c r="D8" s="15"/>
      <c r="E8" s="15"/>
      <c r="F8" s="15"/>
      <c r="G8" s="15"/>
      <c r="H8" s="15"/>
    </row>
    <row r="9" spans="1:9" ht="60" x14ac:dyDescent="0.25">
      <c r="A9" s="16">
        <v>1</v>
      </c>
      <c r="B9" s="17">
        <v>42066</v>
      </c>
      <c r="C9" s="16">
        <v>20</v>
      </c>
      <c r="D9" s="18" t="s">
        <v>11</v>
      </c>
      <c r="E9" s="18"/>
      <c r="F9" s="18" t="s">
        <v>12</v>
      </c>
      <c r="G9" s="19">
        <v>60000</v>
      </c>
      <c r="H9" s="19">
        <v>2500</v>
      </c>
    </row>
    <row r="10" spans="1:9" ht="30" x14ac:dyDescent="0.25">
      <c r="A10" s="16">
        <v>2</v>
      </c>
      <c r="B10" s="17">
        <v>42078</v>
      </c>
      <c r="C10" s="16">
        <v>25</v>
      </c>
      <c r="D10" s="18" t="s">
        <v>13</v>
      </c>
      <c r="E10" s="18"/>
      <c r="F10" s="18" t="s">
        <v>14</v>
      </c>
      <c r="G10" s="19">
        <v>35000</v>
      </c>
      <c r="H10" s="19">
        <v>15000</v>
      </c>
    </row>
    <row r="11" spans="1:9" ht="45" x14ac:dyDescent="0.25">
      <c r="A11" s="16">
        <v>3</v>
      </c>
      <c r="B11" s="17">
        <v>42093</v>
      </c>
      <c r="C11" s="16">
        <v>28</v>
      </c>
      <c r="D11" s="18" t="s">
        <v>17</v>
      </c>
      <c r="E11" s="18"/>
      <c r="F11" s="18" t="s">
        <v>18</v>
      </c>
      <c r="G11" s="19">
        <v>100000</v>
      </c>
      <c r="H11" s="19">
        <v>60000</v>
      </c>
      <c r="I11" t="s">
        <v>20</v>
      </c>
    </row>
    <row r="12" spans="1:9" x14ac:dyDescent="0.25">
      <c r="A12" s="1"/>
      <c r="B12" s="1"/>
      <c r="C12" s="1"/>
      <c r="D12" s="2"/>
      <c r="E12" s="2"/>
      <c r="F12" s="2"/>
      <c r="G12" s="3"/>
      <c r="H12" s="3"/>
    </row>
    <row r="13" spans="1:9" x14ac:dyDescent="0.25">
      <c r="A13" s="1"/>
      <c r="B13" s="1"/>
      <c r="C13" s="1"/>
      <c r="D13" s="2"/>
      <c r="E13" s="2"/>
      <c r="F13" s="2"/>
      <c r="G13" s="3"/>
      <c r="H13" s="3"/>
    </row>
    <row r="14" spans="1:9" x14ac:dyDescent="0.25">
      <c r="A14" s="61" t="s">
        <v>19</v>
      </c>
      <c r="B14" s="62"/>
      <c r="C14" s="62"/>
      <c r="D14" s="62"/>
      <c r="E14" s="62"/>
      <c r="F14" s="63"/>
      <c r="G14" s="20">
        <f>SUM(G9:G13)</f>
        <v>195000</v>
      </c>
      <c r="H14" s="20">
        <f>SUM(H9:H13)</f>
        <v>77500</v>
      </c>
    </row>
    <row r="16" spans="1:9" x14ac:dyDescent="0.25">
      <c r="B16" t="s">
        <v>5</v>
      </c>
      <c r="F16" t="s">
        <v>22</v>
      </c>
    </row>
    <row r="17" spans="1:9" x14ac:dyDescent="0.25">
      <c r="B17" t="s">
        <v>6</v>
      </c>
      <c r="F17" t="s">
        <v>23</v>
      </c>
    </row>
    <row r="18" spans="1:9" ht="34.5" customHeight="1" x14ac:dyDescent="0.25">
      <c r="A18" s="54" t="s">
        <v>21</v>
      </c>
      <c r="B18" s="54"/>
      <c r="C18" s="54"/>
      <c r="D18" s="54"/>
      <c r="E18" s="54"/>
      <c r="F18" s="54"/>
      <c r="G18" s="54"/>
      <c r="H18" s="54"/>
      <c r="I18" s="54"/>
    </row>
  </sheetData>
  <mergeCells count="6">
    <mergeCell ref="A18:I18"/>
    <mergeCell ref="B1:F1"/>
    <mergeCell ref="D3:E3"/>
    <mergeCell ref="A4:B4"/>
    <mergeCell ref="C4:D4"/>
    <mergeCell ref="A14:F1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opLeftCell="A2" workbookViewId="0">
      <selection activeCell="G13" sqref="G13"/>
    </sheetView>
  </sheetViews>
  <sheetFormatPr defaultRowHeight="15" x14ac:dyDescent="0.25"/>
  <cols>
    <col min="1" max="1" width="4" customWidth="1"/>
    <col min="2" max="2" width="11.7109375" customWidth="1"/>
    <col min="3" max="3" width="7.85546875" customWidth="1"/>
    <col min="4" max="4" width="19.5703125" customWidth="1"/>
    <col min="5" max="5" width="2.7109375" customWidth="1"/>
    <col min="6" max="6" width="23.28515625" customWidth="1"/>
    <col min="7" max="7" width="19.140625" customWidth="1"/>
    <col min="8" max="8" width="21.7109375" customWidth="1"/>
    <col min="9" max="9" width="16.140625" customWidth="1"/>
  </cols>
  <sheetData>
    <row r="1" spans="1:9" ht="44.25" customHeight="1" x14ac:dyDescent="0.25">
      <c r="B1" s="55" t="s">
        <v>8</v>
      </c>
      <c r="C1" s="55"/>
      <c r="D1" s="55"/>
      <c r="E1" s="55"/>
      <c r="F1" s="55"/>
      <c r="G1" s="5"/>
      <c r="H1" s="5"/>
      <c r="I1" s="5"/>
    </row>
    <row r="2" spans="1:9" x14ac:dyDescent="0.25">
      <c r="B2" s="5"/>
      <c r="C2" s="5"/>
      <c r="D2" s="5"/>
      <c r="E2" s="5"/>
      <c r="F2" s="5"/>
      <c r="G2" s="5"/>
      <c r="H2" s="5"/>
      <c r="I2" s="5"/>
    </row>
    <row r="3" spans="1:9" x14ac:dyDescent="0.25">
      <c r="A3" s="6" t="s">
        <v>0</v>
      </c>
      <c r="D3" s="56" t="s">
        <v>29</v>
      </c>
      <c r="E3" s="56"/>
      <c r="F3" s="6"/>
      <c r="G3" s="6"/>
      <c r="H3" s="6"/>
    </row>
    <row r="4" spans="1:9" ht="22.5" customHeight="1" x14ac:dyDescent="0.25">
      <c r="A4" s="57" t="s">
        <v>9</v>
      </c>
      <c r="B4" s="57"/>
      <c r="C4" s="56" t="s">
        <v>10</v>
      </c>
      <c r="D4" s="56"/>
      <c r="E4" s="7"/>
      <c r="F4" s="6"/>
      <c r="G4" s="6"/>
      <c r="H4" s="6"/>
    </row>
    <row r="5" spans="1:9" ht="29.25" customHeight="1" x14ac:dyDescent="0.25"/>
    <row r="6" spans="1:9" ht="72.75" customHeight="1" x14ac:dyDescent="0.25">
      <c r="A6" s="8" t="s">
        <v>1</v>
      </c>
      <c r="B6" s="8" t="s">
        <v>2</v>
      </c>
      <c r="C6" s="8" t="s">
        <v>3</v>
      </c>
      <c r="D6" s="9" t="s">
        <v>4</v>
      </c>
      <c r="E6" s="10"/>
      <c r="F6" s="4" t="s">
        <v>7</v>
      </c>
      <c r="G6" s="13" t="s">
        <v>16</v>
      </c>
      <c r="H6" s="2" t="s">
        <v>15</v>
      </c>
    </row>
    <row r="7" spans="1:9" x14ac:dyDescent="0.25">
      <c r="A7" s="8">
        <v>1</v>
      </c>
      <c r="B7" s="8">
        <v>2</v>
      </c>
      <c r="C7" s="8">
        <v>3</v>
      </c>
      <c r="D7" s="12">
        <v>4</v>
      </c>
      <c r="E7" s="13"/>
      <c r="F7" s="11">
        <v>5</v>
      </c>
      <c r="G7" s="12">
        <v>6</v>
      </c>
      <c r="H7" s="2">
        <v>7</v>
      </c>
    </row>
    <row r="8" spans="1:9" x14ac:dyDescent="0.25">
      <c r="A8" s="14" t="s">
        <v>24</v>
      </c>
      <c r="B8" s="14"/>
      <c r="C8" s="14"/>
      <c r="D8" s="15"/>
      <c r="E8" s="15"/>
      <c r="F8" s="15"/>
      <c r="G8" s="15"/>
      <c r="H8" s="15"/>
    </row>
    <row r="9" spans="1:9" ht="60" x14ac:dyDescent="0.25">
      <c r="A9" s="16">
        <v>1</v>
      </c>
      <c r="B9" s="17">
        <v>42066</v>
      </c>
      <c r="C9" s="16">
        <v>20</v>
      </c>
      <c r="D9" s="18" t="s">
        <v>11</v>
      </c>
      <c r="E9" s="18"/>
      <c r="F9" s="18" t="s">
        <v>12</v>
      </c>
      <c r="G9" s="19">
        <v>60000</v>
      </c>
      <c r="H9" s="19">
        <v>2500</v>
      </c>
    </row>
    <row r="10" spans="1:9" ht="30" x14ac:dyDescent="0.25">
      <c r="A10" s="16">
        <v>2</v>
      </c>
      <c r="B10" s="17">
        <v>42078</v>
      </c>
      <c r="C10" s="16">
        <v>25</v>
      </c>
      <c r="D10" s="18" t="s">
        <v>13</v>
      </c>
      <c r="E10" s="18"/>
      <c r="F10" s="18" t="s">
        <v>14</v>
      </c>
      <c r="G10" s="19">
        <v>35000</v>
      </c>
      <c r="H10" s="19">
        <v>15000</v>
      </c>
    </row>
    <row r="11" spans="1:9" ht="45" x14ac:dyDescent="0.25">
      <c r="A11" s="16">
        <v>3</v>
      </c>
      <c r="B11" s="17">
        <v>42093</v>
      </c>
      <c r="C11" s="16">
        <v>28</v>
      </c>
      <c r="D11" s="18" t="s">
        <v>17</v>
      </c>
      <c r="E11" s="18"/>
      <c r="F11" s="18" t="s">
        <v>18</v>
      </c>
      <c r="G11" s="19">
        <v>100000</v>
      </c>
      <c r="H11" s="19">
        <v>60000</v>
      </c>
      <c r="I11" t="s">
        <v>20</v>
      </c>
    </row>
    <row r="12" spans="1:9" x14ac:dyDescent="0.25">
      <c r="A12" s="1"/>
      <c r="B12" s="1"/>
      <c r="C12" s="1"/>
      <c r="D12" s="2"/>
      <c r="E12" s="2"/>
      <c r="F12" s="2"/>
      <c r="G12" s="3"/>
      <c r="H12" s="3"/>
    </row>
    <row r="13" spans="1:9" x14ac:dyDescent="0.25">
      <c r="A13" s="1"/>
      <c r="B13" s="1"/>
      <c r="C13" s="1"/>
      <c r="D13" s="2"/>
      <c r="E13" s="2"/>
      <c r="F13" s="2"/>
      <c r="G13" s="3"/>
      <c r="H13" s="3"/>
    </row>
    <row r="14" spans="1:9" x14ac:dyDescent="0.25">
      <c r="A14" s="61" t="s">
        <v>19</v>
      </c>
      <c r="B14" s="62"/>
      <c r="C14" s="62"/>
      <c r="D14" s="62"/>
      <c r="E14" s="62"/>
      <c r="F14" s="63"/>
      <c r="G14" s="20">
        <f>SUM(G9:G13)</f>
        <v>195000</v>
      </c>
      <c r="H14" s="20">
        <f>SUM(H9:H13)</f>
        <v>77500</v>
      </c>
    </row>
    <row r="16" spans="1:9" x14ac:dyDescent="0.25">
      <c r="B16" t="s">
        <v>5</v>
      </c>
      <c r="F16" t="s">
        <v>22</v>
      </c>
    </row>
    <row r="17" spans="1:9" x14ac:dyDescent="0.25">
      <c r="B17" t="s">
        <v>6</v>
      </c>
      <c r="F17" t="s">
        <v>23</v>
      </c>
    </row>
    <row r="18" spans="1:9" ht="34.5" customHeight="1" x14ac:dyDescent="0.25">
      <c r="A18" s="54" t="s">
        <v>21</v>
      </c>
      <c r="B18" s="54"/>
      <c r="C18" s="54"/>
      <c r="D18" s="54"/>
      <c r="E18" s="54"/>
      <c r="F18" s="54"/>
      <c r="G18" s="54"/>
      <c r="H18" s="54"/>
      <c r="I18" s="54"/>
    </row>
  </sheetData>
  <mergeCells count="6">
    <mergeCell ref="A18:I18"/>
    <mergeCell ref="B1:F1"/>
    <mergeCell ref="D3:E3"/>
    <mergeCell ref="A4:B4"/>
    <mergeCell ref="C4:D4"/>
    <mergeCell ref="A14:F1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view="pageBreakPreview" topLeftCell="A7" zoomScaleNormal="100" zoomScaleSheetLayoutView="100" workbookViewId="0">
      <selection activeCell="E6" sqref="E6"/>
    </sheetView>
  </sheetViews>
  <sheetFormatPr defaultRowHeight="15" x14ac:dyDescent="0.25"/>
  <cols>
    <col min="1" max="1" width="4" customWidth="1"/>
    <col min="2" max="2" width="11.7109375" customWidth="1"/>
    <col min="3" max="3" width="7.85546875" customWidth="1"/>
    <col min="4" max="4" width="19.5703125" customWidth="1"/>
    <col min="5" max="5" width="1.85546875" customWidth="1"/>
    <col min="6" max="6" width="23.28515625" customWidth="1"/>
    <col min="7" max="7" width="19.140625" customWidth="1"/>
    <col min="8" max="8" width="21.7109375" customWidth="1"/>
    <col min="9" max="9" width="16.140625" customWidth="1"/>
  </cols>
  <sheetData>
    <row r="1" spans="1:9" ht="44.25" customHeight="1" x14ac:dyDescent="0.25">
      <c r="B1" s="55" t="s">
        <v>8</v>
      </c>
      <c r="C1" s="55"/>
      <c r="D1" s="55"/>
      <c r="E1" s="55"/>
      <c r="F1" s="55"/>
      <c r="G1" s="5"/>
      <c r="H1" s="5"/>
      <c r="I1" s="5"/>
    </row>
    <row r="2" spans="1:9" x14ac:dyDescent="0.25">
      <c r="B2" s="5"/>
      <c r="C2" s="5"/>
      <c r="D2" s="5"/>
      <c r="E2" s="5"/>
      <c r="F2" s="5"/>
      <c r="G2" s="5"/>
      <c r="H2" s="5"/>
      <c r="I2" s="5"/>
    </row>
    <row r="3" spans="1:9" x14ac:dyDescent="0.25">
      <c r="A3" s="6" t="s">
        <v>0</v>
      </c>
      <c r="D3" s="56" t="s">
        <v>31</v>
      </c>
      <c r="E3" s="56"/>
      <c r="F3" s="6"/>
      <c r="G3" s="6"/>
      <c r="H3" s="6"/>
    </row>
    <row r="4" spans="1:9" ht="22.5" customHeight="1" x14ac:dyDescent="0.25">
      <c r="A4" s="57" t="s">
        <v>9</v>
      </c>
      <c r="B4" s="57"/>
      <c r="C4" s="56" t="s">
        <v>34</v>
      </c>
      <c r="D4" s="56"/>
      <c r="E4" s="7"/>
      <c r="F4" s="6"/>
      <c r="G4" s="6"/>
      <c r="H4" s="6"/>
    </row>
    <row r="5" spans="1:9" ht="29.25" customHeight="1" x14ac:dyDescent="0.25"/>
    <row r="6" spans="1:9" ht="72.75" customHeight="1" x14ac:dyDescent="0.25">
      <c r="A6" s="8" t="s">
        <v>1</v>
      </c>
      <c r="B6" s="8" t="s">
        <v>2</v>
      </c>
      <c r="C6" s="8" t="s">
        <v>3</v>
      </c>
      <c r="D6" s="9" t="s">
        <v>4</v>
      </c>
      <c r="E6" s="10"/>
      <c r="F6" s="4" t="s">
        <v>7</v>
      </c>
      <c r="G6" s="13" t="s">
        <v>16</v>
      </c>
      <c r="H6" s="2" t="s">
        <v>15</v>
      </c>
    </row>
    <row r="7" spans="1:9" x14ac:dyDescent="0.25">
      <c r="A7" s="8">
        <v>1</v>
      </c>
      <c r="B7" s="8">
        <v>2</v>
      </c>
      <c r="C7" s="8">
        <v>3</v>
      </c>
      <c r="D7" s="12">
        <v>4</v>
      </c>
      <c r="E7" s="13">
        <v>5</v>
      </c>
      <c r="F7" s="11">
        <v>6</v>
      </c>
      <c r="G7" s="12">
        <v>7</v>
      </c>
      <c r="H7" s="2">
        <v>8</v>
      </c>
    </row>
    <row r="8" spans="1:9" x14ac:dyDescent="0.25">
      <c r="A8" s="14"/>
      <c r="B8" s="14"/>
      <c r="C8" s="14"/>
      <c r="D8" s="15"/>
      <c r="E8" s="15"/>
      <c r="F8" s="15"/>
      <c r="G8" s="15"/>
      <c r="H8" s="15"/>
    </row>
    <row r="9" spans="1:9" ht="60" x14ac:dyDescent="0.25">
      <c r="A9" s="32">
        <v>1</v>
      </c>
      <c r="B9" s="33">
        <v>42157</v>
      </c>
      <c r="C9" s="32">
        <v>36</v>
      </c>
      <c r="D9" s="8" t="s">
        <v>32</v>
      </c>
      <c r="E9" s="8"/>
      <c r="F9" s="8" t="s">
        <v>33</v>
      </c>
      <c r="G9" s="4">
        <v>68361</v>
      </c>
      <c r="H9" s="4">
        <v>19247.400000000001</v>
      </c>
    </row>
    <row r="10" spans="1:9" ht="60" x14ac:dyDescent="0.25">
      <c r="A10" s="32">
        <v>2</v>
      </c>
      <c r="B10" s="33">
        <v>42173</v>
      </c>
      <c r="C10" s="32">
        <v>37</v>
      </c>
      <c r="D10" s="8" t="s">
        <v>39</v>
      </c>
      <c r="E10" s="8"/>
      <c r="F10" s="8" t="s">
        <v>33</v>
      </c>
      <c r="G10" s="4">
        <v>23999.4</v>
      </c>
      <c r="H10" s="4">
        <v>23999.4</v>
      </c>
    </row>
    <row r="11" spans="1:9" x14ac:dyDescent="0.25">
      <c r="A11" s="32"/>
      <c r="B11" s="33"/>
      <c r="C11" s="32"/>
      <c r="D11" s="8"/>
      <c r="E11" s="8"/>
      <c r="F11" s="8"/>
      <c r="G11" s="4"/>
      <c r="H11" s="4"/>
    </row>
    <row r="12" spans="1:9" x14ac:dyDescent="0.25">
      <c r="A12" s="32"/>
      <c r="B12" s="32"/>
      <c r="C12" s="32"/>
      <c r="D12" s="8"/>
      <c r="E12" s="8"/>
      <c r="F12" s="8"/>
      <c r="G12" s="4"/>
      <c r="H12" s="4"/>
    </row>
    <row r="13" spans="1:9" x14ac:dyDescent="0.25">
      <c r="A13" s="32"/>
      <c r="B13" s="32"/>
      <c r="C13" s="32"/>
      <c r="D13" s="8"/>
      <c r="E13" s="8"/>
      <c r="F13" s="8"/>
      <c r="G13" s="4"/>
      <c r="H13" s="4"/>
    </row>
    <row r="14" spans="1:9" x14ac:dyDescent="0.25">
      <c r="A14" s="65" t="s">
        <v>35</v>
      </c>
      <c r="B14" s="66"/>
      <c r="C14" s="66"/>
      <c r="D14" s="66"/>
      <c r="E14" s="66"/>
      <c r="F14" s="67"/>
      <c r="G14" s="4">
        <f>SUM(G9:G13)</f>
        <v>92360.4</v>
      </c>
      <c r="H14" s="4">
        <f>SUM(H9:H13)</f>
        <v>43246.8</v>
      </c>
    </row>
    <row r="16" spans="1:9" x14ac:dyDescent="0.25">
      <c r="B16" t="s">
        <v>5</v>
      </c>
      <c r="D16" s="30" t="s">
        <v>36</v>
      </c>
      <c r="F16" t="s">
        <v>22</v>
      </c>
    </row>
    <row r="17" spans="1:9" x14ac:dyDescent="0.25">
      <c r="B17" t="s">
        <v>6</v>
      </c>
      <c r="D17" s="31">
        <v>42181</v>
      </c>
      <c r="F17" t="s">
        <v>23</v>
      </c>
    </row>
    <row r="18" spans="1:9" ht="34.5" customHeight="1" x14ac:dyDescent="0.25">
      <c r="A18" s="54" t="s">
        <v>21</v>
      </c>
      <c r="B18" s="64"/>
      <c r="C18" s="64"/>
      <c r="D18" s="64"/>
      <c r="E18" s="64"/>
      <c r="F18" s="64"/>
      <c r="G18" s="64"/>
      <c r="H18" s="64"/>
      <c r="I18" s="29"/>
    </row>
  </sheetData>
  <mergeCells count="6">
    <mergeCell ref="A18:H18"/>
    <mergeCell ref="B1:F1"/>
    <mergeCell ref="D3:E3"/>
    <mergeCell ref="A4:B4"/>
    <mergeCell ref="C4:D4"/>
    <mergeCell ref="A14:F1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>
      <selection activeCell="A12" sqref="A12:F12"/>
    </sheetView>
  </sheetViews>
  <sheetFormatPr defaultRowHeight="15" x14ac:dyDescent="0.25"/>
  <cols>
    <col min="1" max="1" width="4" customWidth="1"/>
    <col min="2" max="2" width="11.7109375" customWidth="1"/>
    <col min="3" max="3" width="6.140625" customWidth="1"/>
    <col min="4" max="4" width="19.5703125" customWidth="1"/>
    <col min="5" max="5" width="2.28515625" customWidth="1"/>
    <col min="6" max="6" width="23.28515625" customWidth="1"/>
    <col min="7" max="7" width="15.5703125" customWidth="1"/>
    <col min="8" max="8" width="21.7109375" customWidth="1"/>
    <col min="9" max="9" width="16.140625" customWidth="1"/>
  </cols>
  <sheetData>
    <row r="1" spans="1:9" ht="44.25" customHeight="1" x14ac:dyDescent="0.25">
      <c r="B1" s="55" t="s">
        <v>8</v>
      </c>
      <c r="C1" s="55"/>
      <c r="D1" s="55"/>
      <c r="E1" s="55"/>
      <c r="F1" s="55"/>
      <c r="G1" s="5"/>
      <c r="H1" s="5"/>
      <c r="I1" s="5"/>
    </row>
    <row r="2" spans="1:9" x14ac:dyDescent="0.25">
      <c r="B2" s="5"/>
      <c r="C2" s="5"/>
      <c r="D2" s="5"/>
      <c r="E2" s="5"/>
      <c r="F2" s="5"/>
      <c r="G2" s="5"/>
      <c r="H2" s="5"/>
      <c r="I2" s="5"/>
    </row>
    <row r="3" spans="1:9" x14ac:dyDescent="0.25">
      <c r="A3" s="6" t="s">
        <v>0</v>
      </c>
      <c r="D3" s="56" t="s">
        <v>30</v>
      </c>
      <c r="E3" s="56"/>
      <c r="F3" s="6"/>
      <c r="G3" s="6"/>
      <c r="H3" s="6"/>
    </row>
    <row r="4" spans="1:9" ht="22.5" customHeight="1" x14ac:dyDescent="0.25">
      <c r="A4" s="57" t="s">
        <v>9</v>
      </c>
      <c r="B4" s="57"/>
      <c r="C4" s="56" t="s">
        <v>34</v>
      </c>
      <c r="D4" s="56"/>
      <c r="E4" s="7"/>
      <c r="F4" s="6"/>
      <c r="G4" s="6"/>
      <c r="H4" s="6"/>
    </row>
    <row r="5" spans="1:9" ht="29.25" customHeight="1" x14ac:dyDescent="0.25"/>
    <row r="6" spans="1:9" ht="72.75" customHeight="1" x14ac:dyDescent="0.25">
      <c r="A6" s="8" t="s">
        <v>1</v>
      </c>
      <c r="B6" s="8" t="s">
        <v>2</v>
      </c>
      <c r="C6" s="8" t="s">
        <v>3</v>
      </c>
      <c r="D6" s="9" t="s">
        <v>4</v>
      </c>
      <c r="E6" s="10"/>
      <c r="F6" s="4" t="s">
        <v>7</v>
      </c>
      <c r="G6" s="13" t="s">
        <v>16</v>
      </c>
      <c r="H6" s="2" t="s">
        <v>15</v>
      </c>
    </row>
    <row r="7" spans="1:9" x14ac:dyDescent="0.25">
      <c r="A7" s="8">
        <v>1</v>
      </c>
      <c r="B7" s="8">
        <v>2</v>
      </c>
      <c r="C7" s="8">
        <v>3</v>
      </c>
      <c r="D7" s="12">
        <v>4</v>
      </c>
      <c r="E7" s="13"/>
      <c r="F7" s="11">
        <v>5</v>
      </c>
      <c r="G7" s="12">
        <v>6</v>
      </c>
      <c r="H7" s="2">
        <v>7</v>
      </c>
    </row>
    <row r="8" spans="1:9" x14ac:dyDescent="0.25">
      <c r="A8" s="14"/>
      <c r="B8" s="14"/>
      <c r="C8" s="14"/>
      <c r="D8" s="15"/>
      <c r="E8" s="15"/>
      <c r="F8" s="15"/>
      <c r="G8" s="15"/>
      <c r="H8" s="15"/>
    </row>
    <row r="9" spans="1:9" ht="60" x14ac:dyDescent="0.25">
      <c r="A9" s="32">
        <v>1</v>
      </c>
      <c r="B9" s="33">
        <v>42173</v>
      </c>
      <c r="C9" s="32"/>
      <c r="D9" s="8" t="s">
        <v>37</v>
      </c>
      <c r="E9" s="8"/>
      <c r="F9" s="8" t="s">
        <v>38</v>
      </c>
      <c r="G9" s="4">
        <v>61402.38</v>
      </c>
      <c r="H9" s="4">
        <v>11691.86</v>
      </c>
    </row>
    <row r="10" spans="1:9" x14ac:dyDescent="0.25">
      <c r="A10" s="32"/>
      <c r="B10" s="32"/>
      <c r="C10" s="32"/>
      <c r="D10" s="8"/>
      <c r="E10" s="8"/>
      <c r="F10" s="8"/>
      <c r="G10" s="4"/>
      <c r="H10" s="4"/>
    </row>
    <row r="11" spans="1:9" x14ac:dyDescent="0.25">
      <c r="A11" s="32"/>
      <c r="B11" s="32"/>
      <c r="C11" s="32"/>
      <c r="D11" s="8"/>
      <c r="E11" s="8"/>
      <c r="F11" s="8"/>
      <c r="G11" s="4"/>
      <c r="H11" s="4"/>
    </row>
    <row r="12" spans="1:9" x14ac:dyDescent="0.25">
      <c r="A12" s="65" t="s">
        <v>19</v>
      </c>
      <c r="B12" s="66"/>
      <c r="C12" s="66"/>
      <c r="D12" s="66"/>
      <c r="E12" s="66"/>
      <c r="F12" s="67"/>
      <c r="G12" s="4">
        <f>SUM(G9:G11)</f>
        <v>61402.38</v>
      </c>
      <c r="H12" s="4">
        <f>SUM(H9:H11)</f>
        <v>11691.86</v>
      </c>
    </row>
    <row r="14" spans="1:9" x14ac:dyDescent="0.25">
      <c r="B14" t="s">
        <v>5</v>
      </c>
      <c r="F14" t="s">
        <v>22</v>
      </c>
    </row>
    <row r="15" spans="1:9" x14ac:dyDescent="0.25">
      <c r="B15" t="s">
        <v>6</v>
      </c>
      <c r="F15" t="s">
        <v>23</v>
      </c>
    </row>
    <row r="16" spans="1:9" ht="34.5" customHeight="1" x14ac:dyDescent="0.25">
      <c r="A16" s="54" t="s">
        <v>21</v>
      </c>
      <c r="B16" s="64"/>
      <c r="C16" s="64"/>
      <c r="D16" s="64"/>
      <c r="E16" s="64"/>
      <c r="F16" s="64"/>
      <c r="G16" s="64"/>
      <c r="H16" s="64"/>
      <c r="I16" s="34"/>
    </row>
  </sheetData>
  <mergeCells count="6">
    <mergeCell ref="A16:H16"/>
    <mergeCell ref="B1:F1"/>
    <mergeCell ref="D3:E3"/>
    <mergeCell ref="A4:B4"/>
    <mergeCell ref="C4:D4"/>
    <mergeCell ref="A12:F12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zoomScaleNormal="100" workbookViewId="0">
      <selection activeCell="C22" sqref="C22"/>
    </sheetView>
  </sheetViews>
  <sheetFormatPr defaultRowHeight="15" x14ac:dyDescent="0.25"/>
  <cols>
    <col min="1" max="1" width="4" customWidth="1"/>
    <col min="2" max="2" width="11.7109375" customWidth="1"/>
    <col min="3" max="3" width="15.28515625" customWidth="1"/>
    <col min="4" max="4" width="19.5703125" customWidth="1"/>
    <col min="5" max="5" width="19.140625" customWidth="1"/>
    <col min="6" max="6" width="22.140625" customWidth="1"/>
    <col min="7" max="7" width="19.140625" customWidth="1"/>
    <col min="8" max="8" width="21.7109375" customWidth="1"/>
    <col min="9" max="9" width="16.140625" customWidth="1"/>
  </cols>
  <sheetData>
    <row r="1" spans="1:9" ht="44.25" customHeight="1" x14ac:dyDescent="0.25">
      <c r="B1" s="55" t="s">
        <v>54</v>
      </c>
      <c r="C1" s="55"/>
      <c r="D1" s="55"/>
      <c r="E1" s="55"/>
      <c r="F1" s="55"/>
      <c r="G1" s="5"/>
      <c r="H1" s="5"/>
      <c r="I1" s="5"/>
    </row>
    <row r="2" spans="1:9" x14ac:dyDescent="0.25">
      <c r="B2" s="5"/>
      <c r="C2" s="5"/>
      <c r="D2" s="5"/>
      <c r="E2" s="5"/>
      <c r="F2" s="5"/>
      <c r="G2" s="5"/>
      <c r="H2" s="5"/>
      <c r="I2" s="5"/>
    </row>
    <row r="3" spans="1:9" x14ac:dyDescent="0.25">
      <c r="A3" s="6" t="s">
        <v>0</v>
      </c>
      <c r="D3" s="56"/>
      <c r="E3" s="56"/>
      <c r="F3" s="6"/>
      <c r="G3" s="6"/>
      <c r="H3" s="6"/>
    </row>
    <row r="4" spans="1:9" ht="22.5" customHeight="1" x14ac:dyDescent="0.25">
      <c r="A4" s="57" t="s">
        <v>9</v>
      </c>
      <c r="B4" s="57"/>
      <c r="C4" s="56"/>
      <c r="D4" s="56"/>
      <c r="E4" s="7"/>
      <c r="F4" s="6"/>
      <c r="G4" s="6"/>
      <c r="H4" s="6"/>
    </row>
    <row r="5" spans="1:9" ht="29.25" customHeight="1" x14ac:dyDescent="0.25">
      <c r="E5" s="50"/>
    </row>
    <row r="6" spans="1:9" ht="93.75" customHeight="1" x14ac:dyDescent="0.25">
      <c r="A6" s="8" t="s">
        <v>1</v>
      </c>
      <c r="B6" s="8" t="s">
        <v>2</v>
      </c>
      <c r="C6" s="8" t="s">
        <v>3</v>
      </c>
      <c r="D6" s="9" t="s">
        <v>4</v>
      </c>
      <c r="E6" s="13" t="s">
        <v>16</v>
      </c>
      <c r="F6" s="2" t="s">
        <v>55</v>
      </c>
      <c r="G6" s="2" t="s">
        <v>56</v>
      </c>
      <c r="H6" s="2" t="s">
        <v>57</v>
      </c>
    </row>
    <row r="7" spans="1:9" x14ac:dyDescent="0.25">
      <c r="A7" s="8">
        <v>1</v>
      </c>
      <c r="B7" s="8">
        <v>2</v>
      </c>
      <c r="C7" s="8">
        <v>3</v>
      </c>
      <c r="D7" s="12">
        <v>4</v>
      </c>
      <c r="E7" s="13">
        <v>5</v>
      </c>
      <c r="F7" s="11">
        <v>6</v>
      </c>
      <c r="G7" s="12">
        <v>7</v>
      </c>
      <c r="H7" s="2">
        <v>8</v>
      </c>
    </row>
    <row r="8" spans="1:9" ht="42" customHeight="1" x14ac:dyDescent="0.25">
      <c r="A8" s="25"/>
      <c r="B8" s="26"/>
      <c r="C8" s="45"/>
      <c r="D8" s="27"/>
      <c r="E8" s="48"/>
      <c r="F8" s="48"/>
      <c r="G8" s="28"/>
      <c r="H8" s="28"/>
    </row>
    <row r="9" spans="1:9" ht="15" customHeight="1" x14ac:dyDescent="0.25">
      <c r="A9" s="68" t="s">
        <v>58</v>
      </c>
      <c r="B9" s="69"/>
      <c r="C9" s="69"/>
      <c r="D9" s="69"/>
      <c r="E9" s="46"/>
      <c r="F9" s="49">
        <f>F8</f>
        <v>0</v>
      </c>
      <c r="G9" s="47">
        <f>G8</f>
        <v>0</v>
      </c>
      <c r="H9" s="47">
        <f>H8</f>
        <v>0</v>
      </c>
    </row>
    <row r="11" spans="1:9" x14ac:dyDescent="0.25">
      <c r="B11" t="s">
        <v>5</v>
      </c>
      <c r="F11" t="s">
        <v>22</v>
      </c>
    </row>
    <row r="12" spans="1:9" x14ac:dyDescent="0.25">
      <c r="B12" t="s">
        <v>6</v>
      </c>
      <c r="D12" s="40"/>
      <c r="F12" t="s">
        <v>23</v>
      </c>
    </row>
    <row r="13" spans="1:9" ht="34.5" customHeight="1" x14ac:dyDescent="0.25">
      <c r="A13" s="54" t="s">
        <v>21</v>
      </c>
      <c r="B13" s="64"/>
      <c r="C13" s="64"/>
      <c r="D13" s="64"/>
      <c r="E13" s="64"/>
      <c r="F13" s="64"/>
      <c r="G13" s="64"/>
      <c r="H13" s="64"/>
      <c r="I13" s="44"/>
    </row>
  </sheetData>
  <mergeCells count="6">
    <mergeCell ref="A13:H13"/>
    <mergeCell ref="B1:F1"/>
    <mergeCell ref="D3:E3"/>
    <mergeCell ref="A4:B4"/>
    <mergeCell ref="C4:D4"/>
    <mergeCell ref="A9:D9"/>
  </mergeCells>
  <pageMargins left="0.7" right="0.7" top="0.75" bottom="0.75" header="0.3" footer="0.3"/>
  <pageSetup paperSize="9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</vt:i4>
      </vt:variant>
    </vt:vector>
  </HeadingPairs>
  <TitlesOfParts>
    <vt:vector size="10" baseType="lpstr">
      <vt:lpstr>Аленка</vt:lpstr>
      <vt:lpstr>Радуга</vt:lpstr>
      <vt:lpstr>Сказка</vt:lpstr>
      <vt:lpstr>Росинка</vt:lpstr>
      <vt:lpstr>Улыбка</vt:lpstr>
      <vt:lpstr>Ласточка</vt:lpstr>
      <vt:lpstr>Родничок</vt:lpstr>
      <vt:lpstr>Малышок</vt:lpstr>
      <vt:lpstr>Сфера</vt:lpstr>
      <vt:lpstr>Сказка!Область_печати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2022-04-19T10:24:38Z</dcterms:modified>
</cp:coreProperties>
</file>